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 tabRatio="1000"/>
  </bookViews>
  <sheets>
    <sheet name="Template" sheetId="2" r:id="rId1"/>
    <sheet name="6.3.2.2.1-1" sheetId="8" r:id="rId2"/>
    <sheet name="6.3.2.2.1-2" sheetId="7" r:id="rId3"/>
    <sheet name="16.3.2.2.2-2" sheetId="10" r:id="rId4"/>
    <sheet name="16.3.2.2.2-3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<sst xmlns="http://schemas.openxmlformats.org/spreadsheetml/2006/main" count="874" uniqueCount="151">
  <si>
    <t>Change record</t>
  </si>
  <si>
    <r>
      <rPr>
        <sz val="10"/>
        <rFont val="Arial"/>
        <charset val="134"/>
      </rPr>
      <t>38.533 4.3.2.2.1+4.3.2.2.2+6.3.2.2.1+6.3.2.2.2 TT v2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"16.3.2.2.2-3" is added for 30KHz SCS+20MHz CBW RedCap test configurations.</t>
    </r>
  </si>
  <si>
    <r>
      <rPr>
        <sz val="10"/>
        <rFont val="Arial"/>
        <charset val="134"/>
      </rPr>
      <t>38.533 4.3.2.2.1+4.3.2.2.2+6.3.2.2.1+6.3.2.2.2 TT v3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"16.3.2.2.2-2" is added for 15KHz SCS+TDD RedCap test configurations.</t>
    </r>
  </si>
  <si>
    <t>Template</t>
  </si>
  <si>
    <t>Template is for Cell 1 on f1.</t>
  </si>
  <si>
    <t>Adapted from 36.521-3 RRM Test case 6.2.13</t>
  </si>
  <si>
    <t>Test case</t>
  </si>
  <si>
    <t>Company</t>
  </si>
  <si>
    <t>Test cases</t>
  </si>
  <si>
    <t>The following RRM Test cases in 38.533 are based on this template:</t>
  </si>
  <si>
    <t>4.3.2.2.1</t>
  </si>
  <si>
    <t>v15.4.0</t>
  </si>
  <si>
    <t>v0.2.0</t>
  </si>
  <si>
    <t>Anritsu</t>
  </si>
  <si>
    <t>4.3.2.2.2</t>
  </si>
  <si>
    <t>6.3.2.2.1</t>
  </si>
  <si>
    <t>6.3.2.2.2</t>
  </si>
  <si>
    <t>16.3.2.2.2</t>
  </si>
  <si>
    <t>v17.7.0</t>
  </si>
  <si>
    <t>v17.4.0</t>
  </si>
  <si>
    <t>Huawei, Hisilicon</t>
  </si>
  <si>
    <t>16.3.2.2.4</t>
  </si>
  <si>
    <t xml:space="preserve">19.2.3.2.1 </t>
  </si>
  <si>
    <t>v18.11.0</t>
  </si>
  <si>
    <t>v19.0.0</t>
  </si>
  <si>
    <t>ZTE</t>
  </si>
  <si>
    <t>19.2.3.2.2</t>
  </si>
  <si>
    <t>a) Original specified key parameters</t>
  </si>
  <si>
    <t>Signalled</t>
  </si>
  <si>
    <t>AWGN</t>
  </si>
  <si>
    <t>SSB index 0</t>
  </si>
  <si>
    <t>SSB index 1</t>
  </si>
  <si>
    <t>Comment</t>
  </si>
  <si>
    <t>Units</t>
  </si>
  <si>
    <t>Subcarrier spacing</t>
  </si>
  <si>
    <t>kHz</t>
  </si>
  <si>
    <t>38.133 Table A.6.3.2.2.1.1-1</t>
  </si>
  <si>
    <t>Channel bandwidth</t>
  </si>
  <si>
    <t>MHz</t>
  </si>
  <si>
    <t>Noc</t>
  </si>
  <si>
    <t>dBm/15kHz</t>
  </si>
  <si>
    <t>38.133 Table A.6.3.2.2.1.1-2</t>
  </si>
  <si>
    <t>Es/Noc</t>
  </si>
  <si>
    <t>dB</t>
  </si>
  <si>
    <t>RBs in Channel bandwidth</t>
  </si>
  <si>
    <t>38.101-1 Table 5.3.2-1, 15kHz SCS, 10MHz Ch BW</t>
  </si>
  <si>
    <t>ss-PBCH-BlockPower</t>
  </si>
  <si>
    <t>dBm/SCS</t>
  </si>
  <si>
    <t>Configured UE transmitted power</t>
  </si>
  <si>
    <t>dBm</t>
  </si>
  <si>
    <t>DELTA_PREAMBLE</t>
  </si>
  <si>
    <t>38.321 Table 7.3-2, format A1 15kHz SCS</t>
  </si>
  <si>
    <t>rsrp-ThresholdSSB</t>
  </si>
  <si>
    <t>38.133 Table A.3.8.2.1-1</t>
  </si>
  <si>
    <t>preambleReceivedTargetPower</t>
  </si>
  <si>
    <t>Ref: TS 38.133 v15.4.0 clause A.6.3.2.2.1</t>
  </si>
  <si>
    <t>b) Derived parameters</t>
  </si>
  <si>
    <t>Absolute power, linear</t>
  </si>
  <si>
    <t>pW/SCS</t>
  </si>
  <si>
    <t xml:space="preserve"> </t>
  </si>
  <si>
    <t>Es/Iot, nominal</t>
  </si>
  <si>
    <t>For SS-RSRP Es/Iot range check</t>
  </si>
  <si>
    <t>SS-RSRP, nominal</t>
  </si>
  <si>
    <t>For SS-RSRP level range check</t>
  </si>
  <si>
    <t>Io, nominal in Ch BW</t>
  </si>
  <si>
    <t>dBm/Ch BW</t>
  </si>
  <si>
    <t>For Io level range check</t>
  </si>
  <si>
    <t>First preamble power, nominal</t>
  </si>
  <si>
    <t>Predicted power based on parameters</t>
  </si>
  <si>
    <r>
      <rPr>
        <sz val="10"/>
        <rFont val="Arial"/>
        <charset val="134"/>
      </rPr>
      <t>(</t>
    </r>
    <r>
      <rPr>
        <sz val="10"/>
        <rFont val="Arial"/>
        <charset val="134"/>
      </rPr>
      <t>SS-RSRP - rsrp-ThresholdSSB)</t>
    </r>
  </si>
  <si>
    <t>Margin relative to signalled threshold</t>
  </si>
  <si>
    <t>c) Uncertainties</t>
  </si>
  <si>
    <t>Test system</t>
  </si>
  <si>
    <t>UE under test</t>
  </si>
  <si>
    <t>Noc absolute level uncertainty</t>
  </si>
  <si>
    <t>+/-dB</t>
  </si>
  <si>
    <t>Es/Noc uncertainty</t>
  </si>
  <si>
    <t>UL absolute power measurement uncertainty</t>
  </si>
  <si>
    <t>UE SS-RSRP absolute accuracy, normal condition</t>
  </si>
  <si>
    <t>38.133 Table 10.1.2.1.1-1, normal, Io &gt; -50dBm</t>
  </si>
  <si>
    <t>UE UL absolute power tolerance</t>
  </si>
  <si>
    <t>38.101-1 Table 6.3.4.2-1, normal</t>
  </si>
  <si>
    <t>d) Controlled parameters critical to verdict</t>
  </si>
  <si>
    <t>Uncertainty</t>
  </si>
  <si>
    <t>Cell 1 SSB index 0 Es/Iot sensitivity factor</t>
  </si>
  <si>
    <t>dB/dB</t>
  </si>
  <si>
    <t>By inspection</t>
  </si>
  <si>
    <t>Cell 1 SSB index 0 Es/Iot effect</t>
  </si>
  <si>
    <t>SSB Es/Iot to be within range</t>
  </si>
  <si>
    <t>Cell 1 SSB_RP index 0 sensitivity factor</t>
  </si>
  <si>
    <t>Cell 1 SSB_RP index 0 effect</t>
  </si>
  <si>
    <t>SSB_RP to be within range</t>
  </si>
  <si>
    <t>Freq 1 Io sensitivity factor, symbols without SSB index 1</t>
  </si>
  <si>
    <t>Calculated from linear powers</t>
  </si>
  <si>
    <t>Freq 1 Io effect, symbols without SSB index 1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</si>
  <si>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</si>
  <si>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</si>
  <si>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</si>
  <si>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</si>
  <si>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UE meas (SSB-RP index 1 - rsrp-ThresholdSSB) sens factor</t>
  </si>
  <si>
    <t>UE meas (SSB-RP index 1 - rsrp-ThresholdSSB) effect</t>
  </si>
  <si>
    <t>Measured first PRACH preamble power sens factor</t>
  </si>
  <si>
    <t>Measured first PRACH preamble power effect</t>
  </si>
  <si>
    <t>UE uplink power measured by Test system</t>
  </si>
  <si>
    <t>e) Determine parameters to offset</t>
  </si>
  <si>
    <t xml:space="preserve">No parameters need to be changed 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</si>
  <si>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</si>
  <si>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</si>
  <si>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</si>
  <si>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</si>
  <si>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</si>
  <si>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</si>
  <si>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(SS-RSRP - rsrp-ThresholdSSB)</t>
  </si>
  <si>
    <t xml:space="preserve">g) Check controlled parameters Min/Max </t>
  </si>
  <si>
    <t>Requirement</t>
  </si>
  <si>
    <t>Cell 1 SSB index 0 Es/Iot Es/Iot minimum</t>
  </si>
  <si>
    <t>38.133 Tables 10.1.2.1.1-1 and B.2.2-1</t>
  </si>
  <si>
    <t>Cell 1 SSB index 0 Es/Iot nominal</t>
  </si>
  <si>
    <t>Cell 1 SSB index 0 Es/Iot maximum</t>
  </si>
  <si>
    <t>Cell 1 SSB_RP index 0 minimum</t>
  </si>
  <si>
    <t>38.133 Table B.2.2-1, NR_FDD_FR1_H, 15kHz</t>
  </si>
  <si>
    <t>Cell 1 SSB_RP index 0 nominal</t>
  </si>
  <si>
    <t>Cell 1 SSB_RP index 0 maximum</t>
  </si>
  <si>
    <t>Freq 1 Io minimum, symbols without SSB index 1</t>
  </si>
  <si>
    <t>38.133 Table 10.1.2.1.1-1, NR_FDD_FR1_H, 15kHz</t>
  </si>
  <si>
    <t>Freq 1 Io nominal, symbols without SSB index 1</t>
  </si>
  <si>
    <t>Freq 1 Io maximum, symbols without SSB index 1</t>
  </si>
  <si>
    <t>38.133 Table 10.1.2.1.1-1</t>
  </si>
  <si>
    <t>UE meas (SSB-RP index 0 - rsrp-ThresholdSSB) minimum</t>
  </si>
  <si>
    <t>SSB-RP index 0 &gt; rsrp-ThresholdSSB</t>
  </si>
  <si>
    <t>UE meas (SSB-RP index 0 - rsrp-ThresholdSSB) nominal</t>
  </si>
  <si>
    <t>UE meas (SSB-RP index 0 - rsrp-ThresholdSSB) maximum</t>
  </si>
  <si>
    <t>UE meas (SSB-RP index 1 - rsrp-ThresholdSSB) minimum</t>
  </si>
  <si>
    <t>UE meas (SSB-RP index 1 - rsrp-ThresholdSSB) nominal</t>
  </si>
  <si>
    <t>UE meas (SSB-RP index 1 - rsrp-ThresholdSSB) maximum</t>
  </si>
  <si>
    <t>SSB-RP index 1 &lt; rsrp-ThresholdSSB</t>
  </si>
  <si>
    <t>Measured first PRACH preamble power minimum</t>
  </si>
  <si>
    <t>Test requirement</t>
  </si>
  <si>
    <t>Measured first PRACH preamble power nominal</t>
  </si>
  <si>
    <t>Measured first PRACH preamble power maximum</t>
  </si>
  <si>
    <t>Do the controlled parameters meet the requirements?</t>
  </si>
  <si>
    <t>Yes</t>
  </si>
  <si>
    <t>38.101-1 Table 5.3.2-1, 30kHz SCS, 40MHz Ch BW</t>
  </si>
  <si>
    <t>38.321 Table 7.3-2, format A2 30kHz SCS</t>
  </si>
  <si>
    <t>38.133 Table B.2.2-1, NR_FDD_FR1_H, 30kHz</t>
  </si>
  <si>
    <t>38.133 Table 10.1.2.1.1-1, NR_FDD_FR1_H, 30kHz</t>
  </si>
  <si>
    <t>38.133 Table A.16.3.2.2.2.1-1</t>
  </si>
  <si>
    <t>38.133 Table A.16.3.2.2.2.1-2</t>
  </si>
  <si>
    <t>38.321 Table 7.3-2, format A2 15kHz SCS</t>
  </si>
  <si>
    <t>Ref: TS 38.133 v17.7.0 clause A.16.3.2.2.2</t>
  </si>
  <si>
    <t>38.101-1 Table 5.3.2-1, 30kHz SCS, 20MHz Ch BW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</si>
</sst>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0_ "/>
  </numFmts>
  <fonts count="36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11"/>
      <color theme="1"/>
      <name val="Calibri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  <font>
      <b/>
      <sz val="9"/>
      <name val="Tahoma"/>
      <charset val="134"/>
    </font>
    <font>
      <sz val="9"/>
      <name val="Tahoma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99"/>
        <bgColor theme="0" tint="-0.249946592608417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91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2" xfId="49" applyFont="1" applyBorder="1" applyAlignment="1">
      <alignment horizontal="center"/>
    </xf>
    <xf numFmtId="0" fontId="5" fillId="0" borderId="3" xfId="49" applyFont="1" applyBorder="1" applyAlignment="1">
      <alignment horizontal="center"/>
    </xf>
    <xf numFmtId="0" fontId="5" fillId="0" borderId="4" xfId="49" applyFont="1" applyFill="1" applyBorder="1" applyAlignment="1">
      <alignment horizontal="center"/>
    </xf>
    <xf numFmtId="0" fontId="0" fillId="0" borderId="5" xfId="49" applyFont="1" applyBorder="1" applyAlignment="1"/>
    <xf numFmtId="0" fontId="5" fillId="0" borderId="6" xfId="49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1" fontId="0" fillId="2" borderId="7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1" fillId="3" borderId="7" xfId="49" applyNumberFormat="1" applyFont="1" applyFill="1" applyBorder="1" applyAlignment="1">
      <alignment horizontal="center"/>
    </xf>
    <xf numFmtId="2" fontId="1" fillId="0" borderId="0" xfId="49" applyNumberFormat="1" applyFont="1" applyFill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1" fillId="3" borderId="6" xfId="49" applyFont="1" applyFill="1" applyBorder="1" applyAlignment="1">
      <alignment horizontal="center"/>
    </xf>
    <xf numFmtId="176" fontId="1" fillId="3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" fontId="1" fillId="3" borderId="6" xfId="49" applyNumberFormat="1" applyFont="1" applyFill="1" applyBorder="1" applyAlignment="1">
      <alignment horizontal="center"/>
    </xf>
    <xf numFmtId="0" fontId="3" fillId="3" borderId="8" xfId="49" applyFont="1" applyFill="1" applyBorder="1" applyAlignment="1"/>
    <xf numFmtId="0" fontId="1" fillId="3" borderId="9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1" fillId="0" borderId="11" xfId="49" applyFont="1" applyBorder="1" applyAlignment="1">
      <alignment horizontal="center"/>
    </xf>
    <xf numFmtId="2" fontId="1" fillId="0" borderId="11" xfId="49" applyNumberFormat="1" applyFont="1" applyFill="1" applyBorder="1" applyAlignment="1">
      <alignment horizontal="center"/>
    </xf>
    <xf numFmtId="2" fontId="1" fillId="0" borderId="10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177" fontId="1" fillId="0" borderId="7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2" fontId="0" fillId="0" borderId="7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0" fontId="0" fillId="0" borderId="5" xfId="0" applyFill="1" applyBorder="1"/>
    <xf numFmtId="0" fontId="0" fillId="0" borderId="8" xfId="0" applyFont="1" applyFill="1" applyBorder="1"/>
    <xf numFmtId="0" fontId="1" fillId="0" borderId="9" xfId="49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2" fontId="0" fillId="0" borderId="10" xfId="49" applyNumberFormat="1" applyFont="1" applyFill="1" applyBorder="1" applyAlignment="1">
      <alignment horizontal="center"/>
    </xf>
    <xf numFmtId="2" fontId="5" fillId="0" borderId="0" xfId="49" applyNumberFormat="1" applyFont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0" fontId="1" fillId="0" borderId="1" xfId="49" applyFont="1" applyBorder="1" applyAlignment="1">
      <alignment horizontal="center"/>
    </xf>
    <xf numFmtId="0" fontId="4" fillId="0" borderId="12" xfId="49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5" xfId="49" applyFont="1" applyBorder="1" applyAlignment="1"/>
    <xf numFmtId="0" fontId="1" fillId="0" borderId="5" xfId="49" applyFont="1" applyBorder="1" applyAlignment="1">
      <alignment horizontal="center"/>
    </xf>
    <xf numFmtId="0" fontId="5" fillId="0" borderId="5" xfId="49" applyFont="1" applyFill="1" applyBorder="1" applyAlignment="1">
      <alignment horizontal="center"/>
    </xf>
    <xf numFmtId="0" fontId="5" fillId="0" borderId="7" xfId="49" applyFont="1" applyFill="1" applyBorder="1" applyAlignment="1">
      <alignment horizontal="center"/>
    </xf>
    <xf numFmtId="0" fontId="5" fillId="0" borderId="7" xfId="49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0" borderId="5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0" fontId="1" fillId="0" borderId="7" xfId="49" applyFont="1" applyFill="1" applyBorder="1" applyAlignment="1">
      <alignment horizontal="center"/>
    </xf>
    <xf numFmtId="176" fontId="0" fillId="0" borderId="7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/>
    <xf numFmtId="0" fontId="1" fillId="0" borderId="8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76" fontId="0" fillId="0" borderId="8" xfId="49" applyNumberFormat="1" applyFont="1" applyFill="1" applyBorder="1" applyAlignment="1">
      <alignment horizontal="center"/>
    </xf>
    <xf numFmtId="176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6" fillId="0" borderId="0" xfId="49" applyFont="1" applyBorder="1" applyAlignment="1"/>
    <xf numFmtId="0" fontId="1" fillId="0" borderId="4" xfId="49" applyFont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49" applyBorder="1" applyAlignment="1"/>
    <xf numFmtId="0" fontId="8" fillId="4" borderId="5" xfId="49" applyFont="1" applyFill="1" applyBorder="1" applyAlignment="1"/>
    <xf numFmtId="0" fontId="0" fillId="4" borderId="0" xfId="49" applyFont="1" applyFill="1" applyBorder="1" applyAlignment="1">
      <alignment horizontal="center"/>
    </xf>
    <xf numFmtId="0" fontId="0" fillId="4" borderId="7" xfId="49" applyFont="1" applyFill="1" applyBorder="1" applyAlignment="1">
      <alignment horizontal="center"/>
    </xf>
    <xf numFmtId="177" fontId="0" fillId="4" borderId="5" xfId="49" applyNumberFormat="1" applyFont="1" applyFill="1" applyBorder="1" applyAlignment="1">
      <alignment horizontal="center"/>
    </xf>
    <xf numFmtId="0" fontId="9" fillId="4" borderId="5" xfId="49" applyFont="1" applyFill="1" applyBorder="1" applyAlignment="1"/>
    <xf numFmtId="0" fontId="5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0" fontId="6" fillId="0" borderId="8" xfId="49" applyFont="1" applyBorder="1" applyAlignment="1"/>
    <xf numFmtId="0" fontId="0" fillId="0" borderId="10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1" fillId="0" borderId="4" xfId="49" applyFont="1" applyFill="1" applyBorder="1" applyAlignment="1">
      <alignment horizontal="center"/>
    </xf>
    <xf numFmtId="0" fontId="5" fillId="0" borderId="4" xfId="49" applyFont="1" applyBorder="1" applyAlignment="1">
      <alignment horizontal="center"/>
    </xf>
    <xf numFmtId="0" fontId="5" fillId="0" borderId="3" xfId="49" applyFont="1" applyBorder="1" applyAlignment="1">
      <alignment horizontal="left"/>
    </xf>
    <xf numFmtId="0" fontId="5" fillId="0" borderId="0" xfId="49" applyFont="1" applyFill="1" applyBorder="1" applyAlignment="1">
      <alignment horizontal="center"/>
    </xf>
    <xf numFmtId="0" fontId="1" fillId="0" borderId="7" xfId="49" applyFont="1" applyFill="1" applyBorder="1" applyAlignment="1"/>
    <xf numFmtId="0" fontId="1" fillId="0" borderId="7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177" fontId="1" fillId="0" borderId="0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10" xfId="49" applyFont="1" applyBorder="1" applyAlignment="1">
      <alignment horizontal="center"/>
    </xf>
    <xf numFmtId="0" fontId="1" fillId="0" borderId="11" xfId="49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" fillId="0" borderId="6" xfId="49" applyFont="1" applyBorder="1" applyAlignment="1"/>
    <xf numFmtId="0" fontId="5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176" fontId="0" fillId="0" borderId="6" xfId="49" applyNumberFormat="1" applyFont="1" applyFill="1" applyBorder="1" applyAlignment="1">
      <alignment horizontal="center"/>
    </xf>
    <xf numFmtId="177" fontId="0" fillId="0" borderId="7" xfId="0" applyNumberFormat="1" applyFont="1" applyFill="1" applyBorder="1" applyAlignment="1">
      <alignment horizontal="left"/>
    </xf>
    <xf numFmtId="176" fontId="0" fillId="3" borderId="9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0" fontId="1" fillId="0" borderId="11" xfId="49" applyFont="1" applyBorder="1" applyAlignment="1"/>
    <xf numFmtId="0" fontId="5" fillId="0" borderId="2" xfId="0" applyFont="1" applyBorder="1" applyAlignment="1">
      <alignment horizontal="center"/>
    </xf>
    <xf numFmtId="0" fontId="5" fillId="0" borderId="2" xfId="49" applyFont="1" applyFill="1" applyBorder="1" applyAlignment="1">
      <alignment horizontal="center"/>
    </xf>
    <xf numFmtId="0" fontId="5" fillId="0" borderId="2" xfId="49" applyFont="1" applyBorder="1" applyAlignment="1">
      <alignment horizontal="center"/>
    </xf>
    <xf numFmtId="177" fontId="5" fillId="0" borderId="7" xfId="49" applyNumberFormat="1" applyFont="1" applyFill="1" applyBorder="1" applyAlignment="1">
      <alignment horizontal="center"/>
    </xf>
    <xf numFmtId="177" fontId="5" fillId="0" borderId="6" xfId="49" applyNumberFormat="1" applyFont="1" applyFill="1" applyBorder="1" applyAlignment="1">
      <alignment horizontal="center"/>
    </xf>
    <xf numFmtId="177" fontId="0" fillId="4" borderId="7" xfId="49" applyNumberFormat="1" applyFont="1" applyFill="1" applyBorder="1" applyAlignment="1">
      <alignment horizontal="center"/>
    </xf>
    <xf numFmtId="177" fontId="0" fillId="4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77" fontId="5" fillId="4" borderId="7" xfId="49" applyNumberFormat="1" applyFont="1" applyFill="1" applyBorder="1" applyAlignment="1">
      <alignment horizontal="center"/>
    </xf>
    <xf numFmtId="177" fontId="5" fillId="4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5" fillId="0" borderId="11" xfId="49" applyNumberFormat="1" applyFont="1" applyFill="1" applyBorder="1" applyAlignment="1">
      <alignment horizontal="center"/>
    </xf>
    <xf numFmtId="177" fontId="5" fillId="0" borderId="9" xfId="49" applyNumberFormat="1" applyFont="1" applyFill="1" applyBorder="1" applyAlignment="1">
      <alignment horizontal="center"/>
    </xf>
    <xf numFmtId="0" fontId="1" fillId="0" borderId="9" xfId="49" applyFont="1" applyBorder="1" applyAlignment="1"/>
    <xf numFmtId="177" fontId="5" fillId="0" borderId="0" xfId="49" applyNumberFormat="1" applyFont="1" applyFill="1" applyBorder="1" applyAlignment="1">
      <alignment horizontal="center"/>
    </xf>
    <xf numFmtId="0" fontId="0" fillId="0" borderId="4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5" fillId="0" borderId="4" xfId="49" applyFont="1" applyBorder="1" applyAlignment="1">
      <alignment horizontal="left"/>
    </xf>
    <xf numFmtId="178" fontId="1" fillId="0" borderId="7" xfId="49" applyNumberFormat="1" applyFont="1" applyFill="1" applyBorder="1" applyAlignment="1">
      <alignment horizontal="center"/>
    </xf>
    <xf numFmtId="176" fontId="5" fillId="0" borderId="7" xfId="49" applyNumberFormat="1" applyFont="1" applyFill="1" applyBorder="1" applyAlignment="1">
      <alignment horizontal="center"/>
    </xf>
    <xf numFmtId="2" fontId="5" fillId="0" borderId="7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2" fontId="5" fillId="0" borderId="7" xfId="49" applyNumberFormat="1" applyFont="1" applyBorder="1" applyAlignment="1">
      <alignment horizontal="center"/>
    </xf>
    <xf numFmtId="0" fontId="0" fillId="0" borderId="5" xfId="0" applyFont="1" applyFill="1" applyBorder="1"/>
    <xf numFmtId="2" fontId="1" fillId="0" borderId="7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0" xfId="49" applyFont="1" applyBorder="1" applyAlignment="1"/>
    <xf numFmtId="0" fontId="2" fillId="0" borderId="4" xfId="49" applyFont="1" applyBorder="1" applyAlignment="1"/>
    <xf numFmtId="0" fontId="2" fillId="0" borderId="4" xfId="49" applyFont="1" applyFill="1" applyBorder="1" applyAlignment="1"/>
    <xf numFmtId="0" fontId="11" fillId="0" borderId="0" xfId="49" applyFont="1" applyBorder="1" applyAlignment="1"/>
    <xf numFmtId="0" fontId="2" fillId="0" borderId="0" xfId="49" applyFont="1" applyFill="1" applyBorder="1" applyAlignment="1"/>
    <xf numFmtId="0" fontId="5" fillId="0" borderId="1" xfId="49" applyFont="1" applyFill="1" applyBorder="1" applyAlignment="1">
      <alignment horizontal="center"/>
    </xf>
    <xf numFmtId="2" fontId="0" fillId="4" borderId="5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4" borderId="5" xfId="49" applyFont="1" applyFill="1" applyBorder="1" applyAlignment="1"/>
    <xf numFmtId="2" fontId="0" fillId="6" borderId="5" xfId="49" applyNumberFormat="1" applyFont="1" applyFill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0" fontId="8" fillId="0" borderId="5" xfId="49" applyFont="1" applyFill="1" applyBorder="1" applyAlignment="1"/>
    <xf numFmtId="0" fontId="5" fillId="5" borderId="8" xfId="49" applyFont="1" applyFill="1" applyBorder="1" applyAlignment="1"/>
    <xf numFmtId="0" fontId="5" fillId="5" borderId="10" xfId="49" applyFont="1" applyFill="1" applyBorder="1" applyAlignment="1"/>
    <xf numFmtId="0" fontId="5" fillId="0" borderId="11" xfId="49" applyFont="1" applyFill="1" applyBorder="1" applyAlignment="1"/>
    <xf numFmtId="0" fontId="5" fillId="0" borderId="8" xfId="49" applyFont="1" applyFill="1" applyBorder="1" applyAlignment="1"/>
    <xf numFmtId="2" fontId="0" fillId="0" borderId="8" xfId="49" applyNumberFormat="1" applyFont="1" applyFill="1" applyBorder="1" applyAlignment="1">
      <alignment horizontal="center"/>
    </xf>
    <xf numFmtId="0" fontId="1" fillId="0" borderId="4" xfId="49" applyFont="1" applyBorder="1" applyAlignment="1"/>
    <xf numFmtId="2" fontId="1" fillId="0" borderId="7" xfId="49" applyNumberFormat="1" applyFont="1" applyFill="1" applyBorder="1" applyAlignment="1">
      <alignment horizontal="left"/>
    </xf>
    <xf numFmtId="2" fontId="0" fillId="8" borderId="7" xfId="49" applyNumberFormat="1" applyFont="1" applyFill="1" applyBorder="1" applyAlignment="1">
      <alignment horizontal="center"/>
    </xf>
    <xf numFmtId="177" fontId="0" fillId="8" borderId="7" xfId="0" applyNumberFormat="1" applyFont="1" applyFill="1" applyBorder="1" applyAlignment="1">
      <alignment horizontal="left"/>
    </xf>
    <xf numFmtId="2" fontId="5" fillId="4" borderId="7" xfId="49" applyNumberFormat="1" applyFont="1" applyFill="1" applyBorder="1" applyAlignment="1">
      <alignment horizontal="center"/>
    </xf>
    <xf numFmtId="2" fontId="0" fillId="4" borderId="7" xfId="49" applyNumberFormat="1" applyFont="1" applyFill="1" applyBorder="1" applyAlignment="1">
      <alignment horizontal="center"/>
    </xf>
    <xf numFmtId="0" fontId="0" fillId="4" borderId="7" xfId="49" applyFont="1" applyFill="1" applyBorder="1" applyAlignment="1"/>
    <xf numFmtId="2" fontId="0" fillId="9" borderId="7" xfId="49" applyNumberFormat="1" applyFont="1" applyFill="1" applyBorder="1" applyAlignment="1">
      <alignment horizontal="center"/>
    </xf>
    <xf numFmtId="177" fontId="0" fillId="9" borderId="7" xfId="0" applyNumberFormat="1" applyFont="1" applyFill="1" applyBorder="1" applyAlignment="1">
      <alignment horizontal="left"/>
    </xf>
    <xf numFmtId="0" fontId="0" fillId="0" borderId="7" xfId="49" applyFont="1" applyFill="1" applyBorder="1" applyAlignment="1"/>
    <xf numFmtId="0" fontId="5" fillId="0" borderId="11" xfId="49" applyFont="1" applyBorder="1" applyAlignment="1"/>
    <xf numFmtId="0" fontId="0" fillId="0" borderId="11" xfId="49" applyFont="1" applyFill="1" applyBorder="1" applyAlignment="1">
      <alignment horizontal="left"/>
    </xf>
    <xf numFmtId="1" fontId="0" fillId="3" borderId="7" xfId="49" applyNumberFormat="1" applyFont="1" applyFill="1" applyBorder="1" applyAlignment="1">
      <alignment horizontal="center"/>
    </xf>
    <xf numFmtId="1" fontId="1" fillId="3" borderId="7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ill="1"/>
    <xf numFmtId="0" fontId="0" fillId="0" borderId="0" xfId="0" applyFont="1"/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D24" sqref="D24"/>
    </sheetView>
  </sheetViews>
  <sheetFormatPr defaultColWidth="9" defaultRowHeight="12.5" outlineLevelCol="7"/>
  <cols>
    <col min="1" max="1" width="18.7272727272727" customWidth="1"/>
    <col min="2" max="2" width="70.7272727272727" customWidth="1"/>
    <col min="3" max="3" width="9.72727272727273" customWidth="1"/>
    <col min="4" max="5" width="9.72727272727273" style="183" customWidth="1"/>
    <col min="6" max="6" width="9.72727272727273" style="184" customWidth="1"/>
    <col min="7" max="7" width="9.72727272727273" customWidth="1"/>
    <col min="8" max="8" width="32.7272727272727" style="185" customWidth="1"/>
  </cols>
  <sheetData>
    <row r="1" ht="14.5" spans="1:2">
      <c r="A1" s="186" t="s">
        <v>0</v>
      </c>
      <c r="B1" t="s">
        <v>1</v>
      </c>
    </row>
    <row r="2" ht="14.5" spans="1:2">
      <c r="A2" s="186"/>
      <c r="B2" s="187" t="s">
        <v>2</v>
      </c>
    </row>
    <row r="4" ht="13" spans="1:2">
      <c r="A4" s="186" t="s">
        <v>3</v>
      </c>
      <c r="B4" s="187" t="s">
        <v>4</v>
      </c>
    </row>
    <row r="5" ht="13" spans="1:8">
      <c r="A5" s="186"/>
      <c r="B5" t="s">
        <v>5</v>
      </c>
      <c r="F5"/>
      <c r="H5"/>
    </row>
    <row r="6" ht="13" spans="1:8">
      <c r="A6" s="186"/>
      <c r="B6" s="188"/>
      <c r="F6"/>
      <c r="H6"/>
    </row>
    <row r="7" spans="8:8">
      <c r="H7"/>
    </row>
    <row r="8" spans="8:8">
      <c r="H8"/>
    </row>
    <row r="9" spans="6:8">
      <c r="F9"/>
      <c r="H9"/>
    </row>
    <row r="10" spans="6:8">
      <c r="F10"/>
      <c r="H10"/>
    </row>
    <row r="11" spans="8:8">
      <c r="H11"/>
    </row>
    <row r="12" ht="13" spans="3:8">
      <c r="C12" s="186" t="s">
        <v>6</v>
      </c>
      <c r="D12" s="189">
        <v>38.133</v>
      </c>
      <c r="E12" s="189">
        <v>38.533</v>
      </c>
      <c r="F12" s="186" t="s">
        <v>7</v>
      </c>
      <c r="H12"/>
    </row>
    <row r="13" ht="13" spans="1:8">
      <c r="A13" s="186" t="s">
        <v>8</v>
      </c>
      <c r="B13" t="s">
        <v>9</v>
      </c>
      <c r="C13" t="s">
        <v>10</v>
      </c>
      <c r="D13" s="183" t="s">
        <v>11</v>
      </c>
      <c r="E13" s="190" t="s">
        <v>12</v>
      </c>
      <c r="F13" t="s">
        <v>13</v>
      </c>
      <c r="H13"/>
    </row>
    <row r="14" spans="3:8">
      <c r="C14" s="187" t="s">
        <v>14</v>
      </c>
      <c r="D14" s="190" t="s">
        <v>11</v>
      </c>
      <c r="E14" s="190" t="s">
        <v>12</v>
      </c>
      <c r="F14" s="187" t="s">
        <v>13</v>
      </c>
      <c r="H14"/>
    </row>
    <row r="15" spans="3:8">
      <c r="C15" t="s">
        <v>15</v>
      </c>
      <c r="D15" s="183" t="s">
        <v>11</v>
      </c>
      <c r="E15" s="190" t="s">
        <v>12</v>
      </c>
      <c r="F15" t="s">
        <v>13</v>
      </c>
      <c r="H15"/>
    </row>
    <row r="16" spans="3:8">
      <c r="C16" s="187" t="s">
        <v>16</v>
      </c>
      <c r="D16" s="190" t="s">
        <v>11</v>
      </c>
      <c r="E16" s="190" t="s">
        <v>12</v>
      </c>
      <c r="F16" s="187" t="s">
        <v>13</v>
      </c>
      <c r="H16"/>
    </row>
    <row r="17" spans="3:8">
      <c r="C17" s="187" t="s">
        <v>17</v>
      </c>
      <c r="D17" s="183" t="s">
        <v>18</v>
      </c>
      <c r="E17" s="183" t="s">
        <v>19</v>
      </c>
      <c r="F17" s="187" t="s">
        <v>20</v>
      </c>
      <c r="H17"/>
    </row>
    <row r="18" spans="3:8">
      <c r="C18" s="187" t="s">
        <v>21</v>
      </c>
      <c r="D18" s="183" t="s">
        <v>18</v>
      </c>
      <c r="E18" s="183" t="s">
        <v>19</v>
      </c>
      <c r="F18" s="187" t="s">
        <v>20</v>
      </c>
      <c r="H18"/>
    </row>
    <row r="19" spans="3:8">
      <c r="C19" s="188" t="s">
        <v>22</v>
      </c>
      <c r="D19" s="183" t="s">
        <v>23</v>
      </c>
      <c r="E19" s="183" t="s">
        <v>24</v>
      </c>
      <c r="F19" t="s">
        <v>25</v>
      </c>
      <c r="H19"/>
    </row>
    <row r="20" spans="3:8">
      <c r="C20" s="188" t="s">
        <v>26</v>
      </c>
      <c r="D20" s="183" t="s">
        <v>23</v>
      </c>
      <c r="E20" s="183" t="s">
        <v>24</v>
      </c>
      <c r="F20" t="s">
        <v>25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7" workbookViewId="0">
      <selection activeCell="I107" sqref="I107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81">
        <v>15</v>
      </c>
      <c r="E4" s="12"/>
      <c r="F4" s="12"/>
      <c r="G4" s="13"/>
      <c r="H4" s="16"/>
      <c r="I4" s="102"/>
      <c r="J4" s="52"/>
      <c r="K4" s="102"/>
      <c r="L4" s="104" t="s">
        <v>36</v>
      </c>
    </row>
    <row r="5" ht="13" spans="1:12">
      <c r="A5" s="10" t="s">
        <v>37</v>
      </c>
      <c r="B5" s="14" t="s">
        <v>38</v>
      </c>
      <c r="C5" s="11"/>
      <c r="D5" s="181">
        <v>10</v>
      </c>
      <c r="E5" s="12"/>
      <c r="F5" s="12"/>
      <c r="G5" s="13"/>
      <c r="H5" s="16"/>
      <c r="I5" s="102"/>
      <c r="J5" s="52"/>
      <c r="K5" s="102"/>
      <c r="L5" s="104" t="s">
        <v>36</v>
      </c>
    </row>
    <row r="6" ht="13" spans="1:12">
      <c r="A6" s="17" t="s">
        <v>39</v>
      </c>
      <c r="B6" s="18" t="s">
        <v>40</v>
      </c>
      <c r="C6" s="19"/>
      <c r="D6" s="23">
        <v>-98</v>
      </c>
      <c r="E6" s="21"/>
      <c r="F6" s="22"/>
      <c r="G6" s="13"/>
      <c r="H6" s="16"/>
      <c r="I6" s="102"/>
      <c r="J6" s="52"/>
      <c r="K6" s="36"/>
      <c r="L6" s="104" t="s">
        <v>41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41</v>
      </c>
    </row>
    <row r="8" s="1" customFormat="1" spans="1:12">
      <c r="A8" s="17" t="s">
        <v>44</v>
      </c>
      <c r="B8" s="19"/>
      <c r="C8" s="19"/>
      <c r="D8" s="22"/>
      <c r="E8" s="182">
        <v>52</v>
      </c>
      <c r="F8" s="21"/>
      <c r="G8" s="24"/>
      <c r="H8" s="24"/>
      <c r="I8" s="24"/>
      <c r="J8" s="36"/>
      <c r="K8" s="36"/>
      <c r="L8" s="104" t="s">
        <v>45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41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41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51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55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0.158489319246111</v>
      </c>
      <c r="E18" s="41">
        <f>(10^12)*(10^-3)*($D4/15)*10^(($D6+E7)/10)</f>
        <v>0.316227766016837</v>
      </c>
      <c r="F18" s="41">
        <f>(10^12)*(10^-3)*($D4/15)*10^(($D6+F7)/10)</f>
        <v>0.00316227766016837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-95</v>
      </c>
      <c r="F20" s="21">
        <f>$D6+F7+10*LOG($D4/15)</f>
        <v>-115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-65.2838054788109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</v>
      </c>
      <c r="F23" s="34">
        <f>F20-$C12</f>
        <v>-10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-98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-98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0.158489319246111</v>
      </c>
      <c r="E76" s="41">
        <f>(10^12)*(10^-3)*($D4/15)*10^(($D73+E73)/10)</f>
        <v>0.316227766016837</v>
      </c>
      <c r="F76" s="41">
        <f>(10^12)*(10^-3)*($D4/15)*10^(($D73+F73)/10)</f>
        <v>0.00316227766016837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-95</v>
      </c>
      <c r="F78" s="146">
        <f>$D73+F73+10*LOG($D4/15)</f>
        <v>-115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-65.2838054788109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</v>
      </c>
      <c r="F81" s="49">
        <f>F78-$C73</f>
        <v>-10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-96.5297058540778</v>
      </c>
      <c r="F90" s="157"/>
      <c r="G90" s="157"/>
      <c r="H90" s="157"/>
      <c r="I90" s="157"/>
      <c r="J90" s="175"/>
      <c r="K90" s="171">
        <v>-123.5</v>
      </c>
      <c r="L90" s="172" t="s">
        <v>120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-95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-93.4702941459222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-66.7970591772926</v>
      </c>
      <c r="F94" s="157"/>
      <c r="G94" s="157"/>
      <c r="H94" s="157"/>
      <c r="I94" s="157"/>
      <c r="J94" s="175"/>
      <c r="K94" s="171">
        <f>-117.5+10*LOG(E8*12)</f>
        <v>-89.5481541031758</v>
      </c>
      <c r="L94" s="172" t="s">
        <v>124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-65.2838054788109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-63.7705517803292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0.470294145922164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19.5297058540778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-19.5297058540778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-10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-0.470294145922164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-41.1424285285629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-2.85757147143715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82" workbookViewId="0">
      <selection activeCell="H107" sqref="H107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102"/>
      <c r="J4" s="52"/>
      <c r="K4" s="102"/>
      <c r="L4" s="104" t="s">
        <v>36</v>
      </c>
    </row>
    <row r="5" ht="13" spans="1:12">
      <c r="A5" s="10" t="s">
        <v>37</v>
      </c>
      <c r="B5" s="14" t="s">
        <v>38</v>
      </c>
      <c r="C5" s="11"/>
      <c r="D5" s="15">
        <v>40</v>
      </c>
      <c r="E5" s="12"/>
      <c r="F5" s="12"/>
      <c r="G5" s="13"/>
      <c r="H5" s="16"/>
      <c r="I5" s="102"/>
      <c r="J5" s="52"/>
      <c r="K5" s="102"/>
      <c r="L5" s="104" t="s">
        <v>36</v>
      </c>
    </row>
    <row r="6" ht="13" spans="1:12">
      <c r="A6" s="17" t="s">
        <v>39</v>
      </c>
      <c r="B6" s="18" t="s">
        <v>40</v>
      </c>
      <c r="C6" s="19"/>
      <c r="D6" s="20">
        <v>-101</v>
      </c>
      <c r="E6" s="21"/>
      <c r="F6" s="22"/>
      <c r="G6" s="13"/>
      <c r="H6" s="16"/>
      <c r="I6" s="102"/>
      <c r="J6" s="52"/>
      <c r="K6" s="36"/>
      <c r="L6" s="104" t="s">
        <v>41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41</v>
      </c>
    </row>
    <row r="8" s="1" customFormat="1" spans="1:12">
      <c r="A8" s="17" t="s">
        <v>44</v>
      </c>
      <c r="B8" s="19"/>
      <c r="C8" s="19"/>
      <c r="D8" s="22"/>
      <c r="E8" s="25">
        <v>106</v>
      </c>
      <c r="F8" s="21"/>
      <c r="G8" s="24"/>
      <c r="H8" s="24"/>
      <c r="I8" s="24"/>
      <c r="J8" s="36"/>
      <c r="K8" s="36"/>
      <c r="L8" s="104" t="s">
        <v>142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41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41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143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55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0.158865646944856</v>
      </c>
      <c r="E18" s="41">
        <f>(10^12)*(10^-3)*($D4/15)*10^(($D6+E7)/10)</f>
        <v>0.316978638492222</v>
      </c>
      <c r="F18" s="41">
        <f>(10^12)*(10^-3)*($D4/15)*10^(($D6+F7)/10)</f>
        <v>0.00316978638492221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-94.9897000433602</v>
      </c>
      <c r="F20" s="21">
        <f>$D6+F7+10*LOG($D4/15)</f>
        <v>-114.98970004336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-62.1804803058714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-22.0102999566398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10.0102999566398</v>
      </c>
      <c r="F23" s="34">
        <f>F20-$C12</f>
        <v>-9.98970004336019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-101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-101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0.158865646944856</v>
      </c>
      <c r="E76" s="41">
        <f>(10^12)*(10^-3)*($D4/15)*10^(($D73+E73)/10)</f>
        <v>0.316978638492222</v>
      </c>
      <c r="F76" s="41">
        <f>(10^12)*(10^-3)*($D4/15)*10^(($D73+F73)/10)</f>
        <v>0.00316978638492221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-94.9897000433602</v>
      </c>
      <c r="F78" s="146">
        <f>$D73+F73+10*LOG($D4/15)</f>
        <v>-114.98970004336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-62.1804803058714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-22.0102999566398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10.0102999566398</v>
      </c>
      <c r="F81" s="49">
        <f>F78-$C73</f>
        <v>-9.98970004336019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-96.519405897438</v>
      </c>
      <c r="F90" s="157"/>
      <c r="G90" s="157"/>
      <c r="H90" s="157"/>
      <c r="I90" s="157"/>
      <c r="J90" s="175"/>
      <c r="K90" s="176">
        <v>-120.5</v>
      </c>
      <c r="L90" s="177" t="s">
        <v>144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-94.9897000433602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-93.4599941892824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-63.6937340043531</v>
      </c>
      <c r="F94" s="157"/>
      <c r="G94" s="157"/>
      <c r="H94" s="157"/>
      <c r="I94" s="157"/>
      <c r="J94" s="175"/>
      <c r="K94" s="176">
        <f>-114.5+10*LOG(E8*12)</f>
        <v>-83.4551288868761</v>
      </c>
      <c r="L94" s="177" t="s">
        <v>145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-62.1804803058714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-60.6672266073897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0.480594102561977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10.0102999566398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19.5400058107176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-19.519405897438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-9.98970004336019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-0.459994189282352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-41.1527284852027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-22.0102999566398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-2.86787142807696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2" priority="1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73" workbookViewId="0">
      <selection activeCell="D11" sqref="D11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81">
        <v>15</v>
      </c>
      <c r="E4" s="12"/>
      <c r="F4" s="12"/>
      <c r="G4" s="13"/>
      <c r="H4" s="16"/>
      <c r="I4" s="102"/>
      <c r="J4" s="52"/>
      <c r="K4" s="102"/>
      <c r="L4" s="104" t="s">
        <v>146</v>
      </c>
    </row>
    <row r="5" ht="13" spans="1:12">
      <c r="A5" s="10" t="s">
        <v>37</v>
      </c>
      <c r="B5" s="14" t="s">
        <v>38</v>
      </c>
      <c r="C5" s="11"/>
      <c r="D5" s="181">
        <v>10</v>
      </c>
      <c r="E5" s="12"/>
      <c r="F5" s="12"/>
      <c r="G5" s="13"/>
      <c r="H5" s="16"/>
      <c r="I5" s="102"/>
      <c r="J5" s="52"/>
      <c r="K5" s="102"/>
      <c r="L5" s="104" t="s">
        <v>146</v>
      </c>
    </row>
    <row r="6" ht="13" spans="1:12">
      <c r="A6" s="17" t="s">
        <v>39</v>
      </c>
      <c r="B6" s="18" t="s">
        <v>40</v>
      </c>
      <c r="C6" s="19"/>
      <c r="D6" s="23">
        <v>-98</v>
      </c>
      <c r="E6" s="21"/>
      <c r="F6" s="22"/>
      <c r="G6" s="13"/>
      <c r="H6" s="16"/>
      <c r="I6" s="102"/>
      <c r="J6" s="52"/>
      <c r="K6" s="36"/>
      <c r="L6" s="104" t="s">
        <v>147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147</v>
      </c>
    </row>
    <row r="8" s="1" customFormat="1" spans="1:12">
      <c r="A8" s="17" t="s">
        <v>44</v>
      </c>
      <c r="B8" s="19"/>
      <c r="C8" s="19"/>
      <c r="D8" s="22"/>
      <c r="E8" s="182">
        <v>52</v>
      </c>
      <c r="F8" s="21"/>
      <c r="G8" s="24"/>
      <c r="H8" s="24"/>
      <c r="I8" s="24"/>
      <c r="J8" s="36"/>
      <c r="K8" s="36"/>
      <c r="L8" s="104" t="s">
        <v>45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147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147</v>
      </c>
    </row>
    <row r="11" s="1" customFormat="1" spans="1:12">
      <c r="A11" s="17" t="s">
        <v>50</v>
      </c>
      <c r="B11" s="19" t="s">
        <v>43</v>
      </c>
      <c r="C11" s="26">
        <v>5</v>
      </c>
      <c r="D11" s="22"/>
      <c r="E11" s="21"/>
      <c r="F11" s="21"/>
      <c r="G11" s="24"/>
      <c r="H11" s="24"/>
      <c r="I11" s="24"/>
      <c r="J11" s="36"/>
      <c r="K11" s="36"/>
      <c r="L11" s="104" t="s">
        <v>148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149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0.158489319246111</v>
      </c>
      <c r="E18" s="41">
        <f>(10^12)*(10^-3)*($D4/15)*10^(($D6+E7)/10)</f>
        <v>0.316227766016837</v>
      </c>
      <c r="F18" s="41">
        <f>(10^12)*(10^-3)*($D4/15)*10^(($D6+F7)/10)</f>
        <v>0.00316227766016837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-95</v>
      </c>
      <c r="F20" s="21">
        <f>$D6+F7+10*LOG($D4/15)</f>
        <v>-115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-65.2838054788109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-25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</v>
      </c>
      <c r="F23" s="34">
        <f>F20-$C12</f>
        <v>-10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29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-98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-98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0.158489319246111</v>
      </c>
      <c r="E76" s="41">
        <f>(10^12)*(10^-3)*($D4/15)*10^(($D73+E73)/10)</f>
        <v>0.316227766016837</v>
      </c>
      <c r="F76" s="41">
        <f>(10^12)*(10^-3)*($D4/15)*10^(($D73+F73)/10)</f>
        <v>0.00316227766016837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-95</v>
      </c>
      <c r="F78" s="146">
        <f>$D73+F73+10*LOG($D4/15)</f>
        <v>-115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-65.2838054788109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-25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</v>
      </c>
      <c r="F81" s="49">
        <f>F78-$C73</f>
        <v>-10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-96.5297058540778</v>
      </c>
      <c r="F90" s="157"/>
      <c r="G90" s="157"/>
      <c r="H90" s="157"/>
      <c r="I90" s="157"/>
      <c r="J90" s="175"/>
      <c r="K90" s="171">
        <v>-123.5</v>
      </c>
      <c r="L90" s="172" t="s">
        <v>120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-95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-93.4702941459222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-66.7970591772926</v>
      </c>
      <c r="F94" s="157"/>
      <c r="G94" s="157"/>
      <c r="H94" s="157"/>
      <c r="I94" s="157"/>
      <c r="J94" s="175"/>
      <c r="K94" s="171">
        <f>-117.5+10*LOG(E8*12)</f>
        <v>-89.5481541031758</v>
      </c>
      <c r="L94" s="172" t="s">
        <v>124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-65.2838054788109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-63.7705517803292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0.470294145922164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19.5297058540778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-19.5297058540778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-10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-0.470294145922164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-44.1424285285629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-25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-5.85757147143715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zoomScale="85" zoomScaleNormal="85" workbookViewId="0">
      <selection activeCell="G8" sqref="G8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7.136363636363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102"/>
      <c r="J4" s="52"/>
      <c r="K4" s="102"/>
      <c r="L4" s="104" t="s">
        <v>146</v>
      </c>
    </row>
    <row r="5" ht="13" spans="1:12">
      <c r="A5" s="10" t="s">
        <v>37</v>
      </c>
      <c r="B5" s="14" t="s">
        <v>38</v>
      </c>
      <c r="C5" s="11"/>
      <c r="D5" s="15">
        <v>20</v>
      </c>
      <c r="E5" s="12"/>
      <c r="F5" s="12"/>
      <c r="G5" s="13"/>
      <c r="H5" s="16"/>
      <c r="I5" s="102"/>
      <c r="J5" s="52"/>
      <c r="K5" s="102"/>
      <c r="L5" s="104" t="s">
        <v>146</v>
      </c>
    </row>
    <row r="6" ht="13" spans="1:12">
      <c r="A6" s="17" t="s">
        <v>39</v>
      </c>
      <c r="B6" s="18" t="s">
        <v>40</v>
      </c>
      <c r="C6" s="19"/>
      <c r="D6" s="20">
        <v>-101</v>
      </c>
      <c r="E6" s="21"/>
      <c r="F6" s="22"/>
      <c r="G6" s="13"/>
      <c r="H6" s="16"/>
      <c r="I6" s="102"/>
      <c r="J6" s="52"/>
      <c r="K6" s="36"/>
      <c r="L6" s="104" t="s">
        <v>147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147</v>
      </c>
    </row>
    <row r="8" s="1" customFormat="1" spans="1:12">
      <c r="A8" s="17" t="s">
        <v>44</v>
      </c>
      <c r="B8" s="19"/>
      <c r="C8" s="19"/>
      <c r="D8" s="22"/>
      <c r="E8" s="25">
        <v>51</v>
      </c>
      <c r="F8" s="21"/>
      <c r="G8" s="24"/>
      <c r="H8" s="24"/>
      <c r="I8" s="24"/>
      <c r="J8" s="36"/>
      <c r="K8" s="36"/>
      <c r="L8" s="104" t="s">
        <v>150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147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147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143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149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0.158865646944856</v>
      </c>
      <c r="E18" s="41">
        <f>(10^12)*(10^-3)*($D4/15)*10^(($D6+E7)/10)</f>
        <v>0.316978638492222</v>
      </c>
      <c r="F18" s="41">
        <f>(10^12)*(10^-3)*($D4/15)*10^(($D6+F7)/10)</f>
        <v>0.00316978638492221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-94.9897000433602</v>
      </c>
      <c r="F20" s="21">
        <f>$D6+F7+10*LOG($D4/15)</f>
        <v>-114.98970004336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-65.3578371975397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-22.0102999566398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10.0102999566398</v>
      </c>
      <c r="F23" s="34">
        <f>F20-$C12</f>
        <v>-9.98970004336019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-101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-101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0.158865646944856</v>
      </c>
      <c r="E76" s="41">
        <f>(10^12)*(10^-3)*($D4/15)*10^(($D73+E73)/10)</f>
        <v>0.316978638492222</v>
      </c>
      <c r="F76" s="41">
        <f>(10^12)*(10^-3)*($D4/15)*10^(($D73+F73)/10)</f>
        <v>0.00316978638492221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-94.9897000433602</v>
      </c>
      <c r="F78" s="146">
        <f>$D73+F73+10*LOG($D4/15)</f>
        <v>-114.98970004336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-65.3578371975397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-22.0102999566398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10.0102999566398</v>
      </c>
      <c r="F81" s="49">
        <f>F78-$C73</f>
        <v>-9.98970004336019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-96.519405897438</v>
      </c>
      <c r="F90" s="157"/>
      <c r="G90" s="157"/>
      <c r="H90" s="157"/>
      <c r="I90" s="157"/>
      <c r="J90" s="175"/>
      <c r="K90" s="176">
        <v>-120.5</v>
      </c>
      <c r="L90" s="177" t="s">
        <v>144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-94.9897000433602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-93.4599941892824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-66.8710908960214</v>
      </c>
      <c r="F94" s="157"/>
      <c r="G94" s="157"/>
      <c r="H94" s="157"/>
      <c r="I94" s="157"/>
      <c r="J94" s="175"/>
      <c r="K94" s="176">
        <f>-114.5+10*LOG(E8*12)</f>
        <v>-86.6324857785444</v>
      </c>
      <c r="L94" s="177" t="s">
        <v>145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-65.3578371975397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-63.844583499058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0.480594102561977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10.0102999566398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19.5400058107176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-19.519405897438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-9.98970004336019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-0.459994189282352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-41.1527284852027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-22.0102999566398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-2.86787142807696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6.3.2.2.1-1</vt:lpstr>
      <vt:lpstr>6.3.2.2.1-2</vt:lpstr>
      <vt:lpstr>16.3.2.2.2-2</vt:lpstr>
      <vt:lpstr>16.3.2.2.2-3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2025-11-12T08:35:56Z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
+ZnfPSv2vGBzew3gCv3HKcDi/tDowmyyCn6TTn0ShQIGjOYOZAMx/pg4fo/E6XMfhxtXj/0k
vpPSCguz2wALszqjSfCNoEIBJyJpP960tOj8xAy/CirD5++itlFB/ZdY5Od77gmRsYxERpX4
vmvIRjPdTnx1TuUrQf</vt:lpwstr>
  </property>
  <property fmtid="{D5CDD505-2E9C-101B-9397-08002B2CF9AE}" pid="9" name="_2015_ms_pID_7253431">
    <vt:lpwstr>ok+1X0Bez+A5VoC6U4AbAJa0W3ikH9H1ScwUms5yXfNesEzvVXkzJM
e5gPuZxUGod+mcywKmXZ1Jz/d7SJvUglneu1ckH7AumYvBd0Fk0wUfdGN62yH86vbSSQZ8X/
TsjazSFUTkFcWi343cIA7Nifb3+jTDCFShxjOApIMK63sQ0jTa2URSk8MFzKQ+di5XZU49il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  <property fmtid="{D5CDD505-2E9C-101B-9397-08002B2CF9AE}" pid="15" name="ICV">
    <vt:lpwstr>1ECD7CC583084346A67410BE3D44FBC2_12</vt:lpwstr>
  </property>
  <property fmtid="{D5CDD505-2E9C-101B-9397-08002B2CF9AE}" pid="16" name="KSOProductBuildVer">
    <vt:lpwstr>2052-12.8.2.19830</vt:lpwstr>
  </property>
</Properties>
</file>